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OC\Downloads\ОДПУ УК\2024\ноябрь\"/>
    </mc:Choice>
  </mc:AlternateContent>
  <xr:revisionPtr revIDLastSave="0" documentId="13_ncr:1_{43E2384E-7E68-40A6-87AC-F5AAF8CCC105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 l="1"/>
  <c r="C35" i="1"/>
  <c r="E35" i="1" s="1"/>
  <c r="K35" i="1" s="1"/>
</calcChain>
</file>

<file path=xl/sharedStrings.xml><?xml version="1.0" encoding="utf-8"?>
<sst xmlns="http://schemas.openxmlformats.org/spreadsheetml/2006/main" count="78" uniqueCount="54">
  <si>
    <t>Дата</t>
  </si>
  <si>
    <t>V1</t>
  </si>
  <si>
    <t>G2</t>
  </si>
  <si>
    <t>Gd1</t>
  </si>
  <si>
    <t>T1</t>
  </si>
  <si>
    <t>T2</t>
  </si>
  <si>
    <t>Td1</t>
  </si>
  <si>
    <t>P1</t>
  </si>
  <si>
    <t>P2</t>
  </si>
  <si>
    <t>Q1</t>
  </si>
  <si>
    <t>Q1min</t>
  </si>
  <si>
    <t>Q1max</t>
  </si>
  <si>
    <t>Tmin 1</t>
  </si>
  <si>
    <t>Tmax 1</t>
  </si>
  <si>
    <t>Тdt 1</t>
  </si>
  <si>
    <t>Тф 1</t>
  </si>
  <si>
    <t>Тэп 1</t>
  </si>
  <si>
    <t>Ошибки Отоп1</t>
  </si>
  <si>
    <t>Наработка Отоп1</t>
  </si>
  <si>
    <t>НС G</t>
  </si>
  <si>
    <t>Потребитель ООО Интерьер</t>
  </si>
  <si>
    <t>Адрес г. Коркино ул. Тухачевского д.2</t>
  </si>
  <si>
    <t>Архив прибора:КАРАТ-307 (07322616).Посуточный архив ул. Тухачевского 2</t>
  </si>
  <si>
    <t>показания  с 28.10.2024 по 22.10.2024</t>
  </si>
  <si>
    <t>28.10.2024 0:00:00</t>
  </si>
  <si>
    <t>29.10.2024 0:00:00</t>
  </si>
  <si>
    <t>30.10.2024 0:00:00</t>
  </si>
  <si>
    <t>31.10.2024 0:00:00</t>
  </si>
  <si>
    <t>01.11.2024 0:00:00</t>
  </si>
  <si>
    <t>02.11.2024 0:00:00</t>
  </si>
  <si>
    <t>03.11.2024 0:00:00</t>
  </si>
  <si>
    <t>Авария Gvtp; НС G; Авария Qgtp</t>
  </si>
  <si>
    <t>04.11.2024 0:00:00</t>
  </si>
  <si>
    <t>05.11.2024 0:00:00</t>
  </si>
  <si>
    <t>06.11.2024 0:00:00</t>
  </si>
  <si>
    <t>07.11.2024 0:00:00</t>
  </si>
  <si>
    <t>08.11.2024 0:00:00</t>
  </si>
  <si>
    <t>09.11.2024 0:00:00</t>
  </si>
  <si>
    <t>10.11.2024 0:00:00</t>
  </si>
  <si>
    <t>11.11.2024 0:00:00</t>
  </si>
  <si>
    <t>12.11.2024 0:00:00</t>
  </si>
  <si>
    <t>13.11.2024 0:00:00</t>
  </si>
  <si>
    <t>14.11.2024 0:00:00</t>
  </si>
  <si>
    <t>15.11.2024 0:00:00</t>
  </si>
  <si>
    <t>16.11.2024 0:00:00</t>
  </si>
  <si>
    <t>17.11.2024 0:00:00</t>
  </si>
  <si>
    <t>18.11.2024 0:00:00</t>
  </si>
  <si>
    <t>19.11.2024 0:00:00</t>
  </si>
  <si>
    <t>20.11.2024 0:00:00</t>
  </si>
  <si>
    <t>21.11.2024 0:00:00</t>
  </si>
  <si>
    <t>22.11.2024 0:00:00</t>
  </si>
  <si>
    <t>Суммарная тепловая энергия 176.9234  гкал</t>
  </si>
  <si>
    <t>Суммарное время нароботки  933ч</t>
  </si>
  <si>
    <t>факт затр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</si>
</sst>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color rgb="FF00B05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0" fillId="0" borderId="10" xfId="0" applyBorder="1"/>
    <xf numFmtId="14" fontId="0" fillId="0" borderId="10" xfId="0" applyNumberFormat="1" applyBorder="1"/>
    <xf numFmtId="0" fontId="13" fillId="0" borderId="10" xfId="0" applyFont="1" applyBorder="1"/>
    <xf numFmtId="0" fontId="18" fillId="0" borderId="10" xfId="0" applyFont="1" applyBorder="1"/>
    <xf numFmtId="0" fontId="0" fillId="33" borderId="10" xfId="0" applyFill="1" applyBorder="1"/>
  </cellXfs>
  <cellStyles count="42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6" builtinId="25" customBuiltin="1"/>
    <cellStyle name="Контрольная ячейка" xfId="12" builtinId="23" customBuiltin="1"/>
    <cellStyle name="Название 2" xfId="41" xr:uid="{00000000-0005-0000-0000-000021000000}"/>
    <cellStyle name="Нейтральный" xfId="7" builtinId="28" customBuiltin="1"/>
    <cellStyle name="Обычный" xfId="0" builtinId="0"/>
    <cellStyle name="Плохой" xfId="6" builtinId="27" customBuiltin="1"/>
    <cellStyle name="Пояснение" xfId="15" builtinId="53" customBuiltin="1"/>
    <cellStyle name="Примечание" xfId="14" builtinId="10" customBuiltin="1"/>
    <cellStyle name="Связанная ячейка" xfId="11" builtinId="24" customBuiltin="1"/>
    <cellStyle name="Текст предупреждения" xfId="13" builtinId="11" customBuiltin="1"/>
    <cellStyle name="Хороший" xfId="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"/>
  <sheetViews>
    <sheetView tabSelected="1" workbookViewId="0">
      <selection activeCell="V16" sqref="V16"/>
    </sheetView>
  </sheetViews>
  <sheetFormatPr defaultRowHeight="15" x14ac:dyDescent="0.25"/>
  <cols>
    <col min="1" max="1" width="10.140625" bestFit="1" customWidth="1"/>
    <col min="11" max="11" width="9" customWidth="1"/>
    <col min="12" max="18" width="9.140625" hidden="1" customWidth="1"/>
  </cols>
  <sheetData>
    <row r="1" spans="1:20" x14ac:dyDescent="0.2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13.5" customHeight="1" x14ac:dyDescent="0.25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20" ht="13.5" customHeight="1" x14ac:dyDescent="0.25">
      <c r="A3" s="1" t="s">
        <v>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0" ht="13.5" customHeight="1" x14ac:dyDescent="0.25">
      <c r="A4" s="1" t="s">
        <v>23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20" ht="13.5" customHeight="1" x14ac:dyDescent="0.25">
      <c r="A5" s="1" t="s">
        <v>51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20" ht="13.5" customHeight="1" x14ac:dyDescent="0.25">
      <c r="A6" s="1" t="s">
        <v>52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20" ht="13.5" customHeight="1" x14ac:dyDescent="0.25">
      <c r="A7" s="3" t="s">
        <v>0</v>
      </c>
      <c r="B7" s="3" t="s">
        <v>1</v>
      </c>
      <c r="C7" s="3"/>
      <c r="D7" s="3" t="s">
        <v>2</v>
      </c>
      <c r="E7" s="3" t="s">
        <v>3</v>
      </c>
      <c r="F7" s="3" t="s">
        <v>4</v>
      </c>
      <c r="G7" s="3" t="s">
        <v>5</v>
      </c>
      <c r="H7" s="3" t="s">
        <v>6</v>
      </c>
      <c r="I7" s="3" t="s">
        <v>7</v>
      </c>
      <c r="J7" s="3" t="s">
        <v>8</v>
      </c>
      <c r="K7" s="3" t="s">
        <v>9</v>
      </c>
      <c r="L7" s="3" t="s">
        <v>10</v>
      </c>
      <c r="M7" s="3" t="s">
        <v>11</v>
      </c>
      <c r="N7" s="3" t="s">
        <v>12</v>
      </c>
      <c r="O7" s="3" t="s">
        <v>13</v>
      </c>
      <c r="P7" s="3" t="s">
        <v>14</v>
      </c>
      <c r="Q7" s="3" t="s">
        <v>15</v>
      </c>
      <c r="R7" s="3" t="s">
        <v>16</v>
      </c>
      <c r="S7" s="3" t="s">
        <v>17</v>
      </c>
      <c r="T7" s="3" t="s">
        <v>18</v>
      </c>
    </row>
    <row r="8" spans="1:20" ht="13.5" customHeight="1" x14ac:dyDescent="0.25">
      <c r="A8" s="4" t="s">
        <v>24</v>
      </c>
      <c r="B8" s="3">
        <v>492.7</v>
      </c>
      <c r="C8" s="3">
        <v>484.8</v>
      </c>
      <c r="D8" s="3">
        <v>516.6</v>
      </c>
      <c r="E8" s="3">
        <v>-31.8</v>
      </c>
      <c r="F8" s="3">
        <v>59.75</v>
      </c>
      <c r="G8" s="3">
        <v>50.76</v>
      </c>
      <c r="H8" s="3">
        <v>8.99</v>
      </c>
      <c r="I8" s="3">
        <v>0.52</v>
      </c>
      <c r="J8" s="3">
        <v>0.31</v>
      </c>
      <c r="K8" s="5">
        <v>4.38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 t="s">
        <v>19</v>
      </c>
      <c r="T8" s="3">
        <v>24</v>
      </c>
    </row>
    <row r="9" spans="1:20" ht="13.5" customHeight="1" x14ac:dyDescent="0.25">
      <c r="A9" s="4" t="s">
        <v>25</v>
      </c>
      <c r="B9" s="3">
        <v>491.6</v>
      </c>
      <c r="C9" s="3">
        <v>483.8</v>
      </c>
      <c r="D9" s="3">
        <v>515.29999999999995</v>
      </c>
      <c r="E9" s="3">
        <v>-31.5</v>
      </c>
      <c r="F9" s="3">
        <v>59.67</v>
      </c>
      <c r="G9" s="3">
        <v>50.82</v>
      </c>
      <c r="H9" s="3">
        <v>8.84</v>
      </c>
      <c r="I9" s="3">
        <v>0.52</v>
      </c>
      <c r="J9" s="3">
        <v>0.31</v>
      </c>
      <c r="K9" s="5">
        <v>4.3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 t="s">
        <v>19</v>
      </c>
      <c r="T9" s="3">
        <v>24</v>
      </c>
    </row>
    <row r="10" spans="1:20" ht="13.5" customHeight="1" x14ac:dyDescent="0.25">
      <c r="A10" s="4" t="s">
        <v>26</v>
      </c>
      <c r="B10" s="3">
        <v>492</v>
      </c>
      <c r="C10" s="3">
        <v>484.2</v>
      </c>
      <c r="D10" s="3">
        <v>514.9</v>
      </c>
      <c r="E10" s="3">
        <v>-30.8</v>
      </c>
      <c r="F10" s="3">
        <v>59.85</v>
      </c>
      <c r="G10" s="3">
        <v>50.72</v>
      </c>
      <c r="H10" s="3">
        <v>9.1300000000000008</v>
      </c>
      <c r="I10" s="3">
        <v>0.52</v>
      </c>
      <c r="J10" s="3">
        <v>0.31</v>
      </c>
      <c r="K10" s="5">
        <v>4.4400000000000004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 t="s">
        <v>19</v>
      </c>
      <c r="T10" s="3">
        <v>24</v>
      </c>
    </row>
    <row r="11" spans="1:20" ht="13.5" customHeight="1" x14ac:dyDescent="0.25">
      <c r="A11" s="4" t="s">
        <v>27</v>
      </c>
      <c r="B11" s="3">
        <v>493.7</v>
      </c>
      <c r="C11" s="3">
        <v>485.8</v>
      </c>
      <c r="D11" s="3">
        <v>515.9</v>
      </c>
      <c r="E11" s="3">
        <v>-30.1</v>
      </c>
      <c r="F11" s="3">
        <v>59.9</v>
      </c>
      <c r="G11" s="3">
        <v>50.43</v>
      </c>
      <c r="H11" s="3">
        <v>9.4700000000000006</v>
      </c>
      <c r="I11" s="3">
        <v>0.52</v>
      </c>
      <c r="J11" s="3">
        <v>0.31</v>
      </c>
      <c r="K11" s="6">
        <v>4.62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 t="s">
        <v>19</v>
      </c>
      <c r="T11" s="3">
        <v>24</v>
      </c>
    </row>
    <row r="12" spans="1:20" ht="13.5" customHeight="1" x14ac:dyDescent="0.25">
      <c r="A12" s="4" t="s">
        <v>28</v>
      </c>
      <c r="B12" s="3">
        <v>493.8</v>
      </c>
      <c r="C12" s="3">
        <v>485.9</v>
      </c>
      <c r="D12" s="3">
        <v>516.1</v>
      </c>
      <c r="E12" s="3">
        <v>-30.2</v>
      </c>
      <c r="F12" s="3">
        <v>59.78</v>
      </c>
      <c r="G12" s="3">
        <v>50.35</v>
      </c>
      <c r="H12" s="3">
        <v>9.44</v>
      </c>
      <c r="I12" s="3">
        <v>0.52</v>
      </c>
      <c r="J12" s="3">
        <v>0.31</v>
      </c>
      <c r="K12" s="6">
        <v>4.5999999999999996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 t="s">
        <v>19</v>
      </c>
      <c r="T12" s="3">
        <v>24</v>
      </c>
    </row>
    <row r="13" spans="1:20" ht="13.5" customHeight="1" x14ac:dyDescent="0.25">
      <c r="A13" s="4" t="s">
        <v>29</v>
      </c>
      <c r="B13" s="3">
        <v>493.7</v>
      </c>
      <c r="C13" s="3">
        <v>485.8</v>
      </c>
      <c r="D13" s="3">
        <v>516.20000000000005</v>
      </c>
      <c r="E13" s="3">
        <v>-30.3</v>
      </c>
      <c r="F13" s="3">
        <v>59.93</v>
      </c>
      <c r="G13" s="3">
        <v>50.05</v>
      </c>
      <c r="H13" s="3">
        <v>9.89</v>
      </c>
      <c r="I13" s="3">
        <v>0.52</v>
      </c>
      <c r="J13" s="3">
        <v>0.31</v>
      </c>
      <c r="K13" s="6">
        <v>4.82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 t="s">
        <v>19</v>
      </c>
      <c r="T13" s="3">
        <v>24</v>
      </c>
    </row>
    <row r="14" spans="1:20" ht="13.5" customHeight="1" x14ac:dyDescent="0.25">
      <c r="A14" s="4" t="s">
        <v>30</v>
      </c>
      <c r="B14" s="3">
        <v>487.2</v>
      </c>
      <c r="C14" s="3">
        <v>479.6</v>
      </c>
      <c r="D14" s="3">
        <v>509.1</v>
      </c>
      <c r="E14" s="3">
        <v>-29.6</v>
      </c>
      <c r="F14" s="3">
        <v>59.27</v>
      </c>
      <c r="G14" s="3">
        <v>49.47</v>
      </c>
      <c r="H14" s="3">
        <v>9.8000000000000007</v>
      </c>
      <c r="I14" s="3">
        <v>0.52</v>
      </c>
      <c r="J14" s="3">
        <v>0.31</v>
      </c>
      <c r="K14" s="6">
        <v>4.6500000000000004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 t="s">
        <v>31</v>
      </c>
      <c r="T14" s="3">
        <v>23.33</v>
      </c>
    </row>
    <row r="15" spans="1:20" ht="13.5" customHeight="1" x14ac:dyDescent="0.25">
      <c r="A15" s="4" t="s">
        <v>32</v>
      </c>
      <c r="B15" s="3">
        <v>511.2</v>
      </c>
      <c r="C15" s="3">
        <v>503</v>
      </c>
      <c r="D15" s="3">
        <v>534.29999999999995</v>
      </c>
      <c r="E15" s="3">
        <v>-31.3</v>
      </c>
      <c r="F15" s="3">
        <v>59.83</v>
      </c>
      <c r="G15" s="3">
        <v>50.17</v>
      </c>
      <c r="H15" s="3">
        <v>9.66</v>
      </c>
      <c r="I15" s="3">
        <v>0.52</v>
      </c>
      <c r="J15" s="3">
        <v>0.31</v>
      </c>
      <c r="K15" s="6">
        <v>4.88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 t="s">
        <v>19</v>
      </c>
      <c r="T15" s="3">
        <v>24</v>
      </c>
    </row>
    <row r="16" spans="1:20" ht="13.5" customHeight="1" x14ac:dyDescent="0.25">
      <c r="A16" s="4" t="s">
        <v>33</v>
      </c>
      <c r="B16" s="3">
        <v>508.4</v>
      </c>
      <c r="C16" s="3">
        <v>500.2</v>
      </c>
      <c r="D16" s="3">
        <v>532.29999999999995</v>
      </c>
      <c r="E16" s="3">
        <v>-32.1</v>
      </c>
      <c r="F16" s="3">
        <v>59.93</v>
      </c>
      <c r="G16" s="3">
        <v>50.68</v>
      </c>
      <c r="H16" s="3">
        <v>9.25</v>
      </c>
      <c r="I16" s="3">
        <v>0.52</v>
      </c>
      <c r="J16" s="3">
        <v>0.31</v>
      </c>
      <c r="K16" s="6">
        <v>4.6399999999999997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 t="s">
        <v>19</v>
      </c>
      <c r="T16" s="3">
        <v>24</v>
      </c>
    </row>
    <row r="17" spans="1:20" ht="13.5" customHeight="1" x14ac:dyDescent="0.25">
      <c r="A17" s="4" t="s">
        <v>34</v>
      </c>
      <c r="B17" s="3">
        <v>508.2</v>
      </c>
      <c r="C17" s="3">
        <v>500</v>
      </c>
      <c r="D17" s="3">
        <v>531.6</v>
      </c>
      <c r="E17" s="3">
        <v>-31.5</v>
      </c>
      <c r="F17" s="3">
        <v>59.84</v>
      </c>
      <c r="G17" s="3">
        <v>50.77</v>
      </c>
      <c r="H17" s="3">
        <v>9.06</v>
      </c>
      <c r="I17" s="3">
        <v>0.52</v>
      </c>
      <c r="J17" s="3">
        <v>0.31</v>
      </c>
      <c r="K17" s="6">
        <v>4.55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 t="s">
        <v>19</v>
      </c>
      <c r="T17" s="3">
        <v>24</v>
      </c>
    </row>
    <row r="18" spans="1:20" ht="13.5" customHeight="1" x14ac:dyDescent="0.25">
      <c r="A18" s="3" t="s">
        <v>35</v>
      </c>
      <c r="B18" s="3">
        <v>507.2</v>
      </c>
      <c r="C18" s="3">
        <v>499.1</v>
      </c>
      <c r="D18" s="3">
        <v>530.29999999999995</v>
      </c>
      <c r="E18" s="3">
        <v>-31.3</v>
      </c>
      <c r="F18" s="3">
        <v>59.96</v>
      </c>
      <c r="G18" s="3">
        <v>51</v>
      </c>
      <c r="H18" s="3">
        <v>8.9600000000000009</v>
      </c>
      <c r="I18" s="3">
        <v>0.52</v>
      </c>
      <c r="J18" s="3">
        <v>0.31</v>
      </c>
      <c r="K18" s="6">
        <v>4.49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 t="s">
        <v>19</v>
      </c>
      <c r="T18" s="3">
        <v>24</v>
      </c>
    </row>
    <row r="19" spans="1:20" ht="13.5" customHeight="1" x14ac:dyDescent="0.25">
      <c r="A19" s="3" t="s">
        <v>36</v>
      </c>
      <c r="B19" s="3">
        <v>506.6</v>
      </c>
      <c r="C19" s="3">
        <v>498.5</v>
      </c>
      <c r="D19" s="3">
        <v>529.6</v>
      </c>
      <c r="E19" s="3">
        <v>-31.2</v>
      </c>
      <c r="F19" s="3">
        <v>59.92</v>
      </c>
      <c r="G19" s="3">
        <v>50.89</v>
      </c>
      <c r="H19" s="3">
        <v>9.0299999999999994</v>
      </c>
      <c r="I19" s="3">
        <v>0.52</v>
      </c>
      <c r="J19" s="3">
        <v>0.31</v>
      </c>
      <c r="K19" s="6">
        <v>4.5199999999999996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 t="s">
        <v>19</v>
      </c>
      <c r="T19" s="3">
        <v>24</v>
      </c>
    </row>
    <row r="20" spans="1:20" ht="13.5" customHeight="1" x14ac:dyDescent="0.25">
      <c r="A20" s="3" t="s">
        <v>37</v>
      </c>
      <c r="B20" s="3">
        <v>508.2</v>
      </c>
      <c r="C20" s="3">
        <v>500</v>
      </c>
      <c r="D20" s="3">
        <v>531.29999999999995</v>
      </c>
      <c r="E20" s="3">
        <v>-31.3</v>
      </c>
      <c r="F20" s="3">
        <v>59.92</v>
      </c>
      <c r="G20" s="3">
        <v>50.93</v>
      </c>
      <c r="H20" s="3">
        <v>9</v>
      </c>
      <c r="I20" s="3">
        <v>0.52</v>
      </c>
      <c r="J20" s="3">
        <v>0.31</v>
      </c>
      <c r="K20" s="6">
        <v>4.5199999999999996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 t="s">
        <v>19</v>
      </c>
      <c r="T20" s="3">
        <v>24</v>
      </c>
    </row>
    <row r="21" spans="1:20" ht="13.5" customHeight="1" x14ac:dyDescent="0.25">
      <c r="A21" s="3" t="s">
        <v>38</v>
      </c>
      <c r="B21" s="3">
        <v>512.79999999999995</v>
      </c>
      <c r="C21" s="3">
        <v>504.6</v>
      </c>
      <c r="D21" s="3">
        <v>536.6</v>
      </c>
      <c r="E21" s="3">
        <v>-32</v>
      </c>
      <c r="F21" s="3">
        <v>59.76</v>
      </c>
      <c r="G21" s="3">
        <v>50.95</v>
      </c>
      <c r="H21" s="3">
        <v>8.82</v>
      </c>
      <c r="I21" s="3">
        <v>0.52</v>
      </c>
      <c r="J21" s="3">
        <v>0.31</v>
      </c>
      <c r="K21" s="6">
        <v>4.47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 t="s">
        <v>19</v>
      </c>
      <c r="T21" s="3">
        <v>24</v>
      </c>
    </row>
    <row r="22" spans="1:20" ht="13.5" customHeight="1" x14ac:dyDescent="0.25">
      <c r="A22" s="3" t="s">
        <v>39</v>
      </c>
      <c r="B22" s="3">
        <v>510.5</v>
      </c>
      <c r="C22" s="3">
        <v>502.3</v>
      </c>
      <c r="D22" s="3">
        <v>534.29999999999995</v>
      </c>
      <c r="E22" s="3">
        <v>-31.9</v>
      </c>
      <c r="F22" s="3">
        <v>59.94</v>
      </c>
      <c r="G22" s="3">
        <v>51.2</v>
      </c>
      <c r="H22" s="3">
        <v>8.74</v>
      </c>
      <c r="I22" s="3">
        <v>0.52</v>
      </c>
      <c r="J22" s="3">
        <v>0.31</v>
      </c>
      <c r="K22" s="6">
        <v>4.41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 t="s">
        <v>19</v>
      </c>
      <c r="T22" s="3">
        <v>24</v>
      </c>
    </row>
    <row r="23" spans="1:20" ht="13.5" customHeight="1" x14ac:dyDescent="0.25">
      <c r="A23" s="3" t="s">
        <v>40</v>
      </c>
      <c r="B23" s="3">
        <v>509.8</v>
      </c>
      <c r="C23" s="3">
        <v>501.7</v>
      </c>
      <c r="D23" s="3">
        <v>533.6</v>
      </c>
      <c r="E23" s="3">
        <v>-32</v>
      </c>
      <c r="F23" s="3">
        <v>59.91</v>
      </c>
      <c r="G23" s="3">
        <v>51</v>
      </c>
      <c r="H23" s="3">
        <v>8.91</v>
      </c>
      <c r="I23" s="3">
        <v>0.52</v>
      </c>
      <c r="J23" s="3">
        <v>0.31</v>
      </c>
      <c r="K23" s="6">
        <v>4.49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 t="s">
        <v>19</v>
      </c>
      <c r="T23" s="3">
        <v>24</v>
      </c>
    </row>
    <row r="24" spans="1:20" ht="13.5" customHeight="1" x14ac:dyDescent="0.25">
      <c r="A24" s="3" t="s">
        <v>41</v>
      </c>
      <c r="B24" s="3">
        <v>509</v>
      </c>
      <c r="C24" s="3">
        <v>500.8</v>
      </c>
      <c r="D24" s="3">
        <v>532.70000000000005</v>
      </c>
      <c r="E24" s="3">
        <v>-31.9</v>
      </c>
      <c r="F24" s="3">
        <v>60.03</v>
      </c>
      <c r="G24" s="3">
        <v>51.19</v>
      </c>
      <c r="H24" s="3">
        <v>8.84</v>
      </c>
      <c r="I24" s="3">
        <v>0.52</v>
      </c>
      <c r="J24" s="3">
        <v>0.31</v>
      </c>
      <c r="K24" s="6">
        <v>4.45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 t="s">
        <v>19</v>
      </c>
      <c r="T24" s="3">
        <v>24</v>
      </c>
    </row>
    <row r="25" spans="1:20" ht="13.5" customHeight="1" x14ac:dyDescent="0.25">
      <c r="A25" s="3" t="s">
        <v>42</v>
      </c>
      <c r="B25" s="3">
        <v>509</v>
      </c>
      <c r="C25" s="3">
        <v>500.8</v>
      </c>
      <c r="D25" s="3">
        <v>532.29999999999995</v>
      </c>
      <c r="E25" s="3">
        <v>-31.6</v>
      </c>
      <c r="F25" s="3">
        <v>60.12</v>
      </c>
      <c r="G25" s="3">
        <v>51.27</v>
      </c>
      <c r="H25" s="3">
        <v>8.86</v>
      </c>
      <c r="I25" s="3">
        <v>0.52</v>
      </c>
      <c r="J25" s="3">
        <v>0.31</v>
      </c>
      <c r="K25" s="6">
        <v>4.46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 t="s">
        <v>19</v>
      </c>
      <c r="T25" s="3">
        <v>24</v>
      </c>
    </row>
    <row r="26" spans="1:20" ht="13.5" customHeight="1" x14ac:dyDescent="0.25">
      <c r="A26" s="3" t="s">
        <v>43</v>
      </c>
      <c r="B26" s="3">
        <v>509.1</v>
      </c>
      <c r="C26" s="3">
        <v>501</v>
      </c>
      <c r="D26" s="3">
        <v>533.1</v>
      </c>
      <c r="E26" s="3">
        <v>-32.1</v>
      </c>
      <c r="F26" s="3">
        <v>59.96</v>
      </c>
      <c r="G26" s="3">
        <v>51.1</v>
      </c>
      <c r="H26" s="3">
        <v>8.85</v>
      </c>
      <c r="I26" s="3">
        <v>0.52</v>
      </c>
      <c r="J26" s="3">
        <v>0.31</v>
      </c>
      <c r="K26" s="6">
        <v>4.46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 t="s">
        <v>19</v>
      </c>
      <c r="T26" s="3">
        <v>24</v>
      </c>
    </row>
    <row r="27" spans="1:20" ht="13.5" customHeight="1" x14ac:dyDescent="0.25">
      <c r="A27" s="3" t="s">
        <v>44</v>
      </c>
      <c r="B27" s="3">
        <v>510.4</v>
      </c>
      <c r="C27" s="3">
        <v>502.2</v>
      </c>
      <c r="D27" s="3">
        <v>534.29999999999995</v>
      </c>
      <c r="E27" s="3">
        <v>-32.1</v>
      </c>
      <c r="F27" s="3">
        <v>59.84</v>
      </c>
      <c r="G27" s="3">
        <v>50.43</v>
      </c>
      <c r="H27" s="3">
        <v>9.41</v>
      </c>
      <c r="I27" s="3">
        <v>0.52</v>
      </c>
      <c r="J27" s="3">
        <v>0.31</v>
      </c>
      <c r="K27" s="6">
        <v>4.74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 t="s">
        <v>19</v>
      </c>
      <c r="T27" s="3">
        <v>24</v>
      </c>
    </row>
    <row r="28" spans="1:20" ht="13.5" customHeight="1" x14ac:dyDescent="0.25">
      <c r="A28" s="3" t="s">
        <v>45</v>
      </c>
      <c r="B28" s="3">
        <v>735.5</v>
      </c>
      <c r="C28" s="3">
        <v>723.6</v>
      </c>
      <c r="D28" s="3">
        <v>769.6</v>
      </c>
      <c r="E28" s="3">
        <v>-46</v>
      </c>
      <c r="F28" s="3">
        <v>59.98</v>
      </c>
      <c r="G28" s="3">
        <v>52.52</v>
      </c>
      <c r="H28" s="3">
        <v>7.46</v>
      </c>
      <c r="I28" s="3">
        <v>0.52</v>
      </c>
      <c r="J28" s="3">
        <v>0.31</v>
      </c>
      <c r="K28" s="6">
        <v>5.05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 t="s">
        <v>19</v>
      </c>
      <c r="T28" s="3">
        <v>24</v>
      </c>
    </row>
    <row r="29" spans="1:20" ht="13.5" customHeight="1" x14ac:dyDescent="0.25">
      <c r="A29" s="3" t="s">
        <v>46</v>
      </c>
      <c r="B29" s="3">
        <v>977.9</v>
      </c>
      <c r="C29" s="3">
        <v>962.2</v>
      </c>
      <c r="D29" s="3">
        <v>1024.4000000000001</v>
      </c>
      <c r="E29" s="3">
        <v>-62.2</v>
      </c>
      <c r="F29" s="3">
        <v>59.91</v>
      </c>
      <c r="G29" s="3">
        <v>54.77</v>
      </c>
      <c r="H29" s="3">
        <v>5.14</v>
      </c>
      <c r="I29" s="3">
        <v>0.52</v>
      </c>
      <c r="J29" s="3">
        <v>0.31</v>
      </c>
      <c r="K29" s="6">
        <v>4.99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 t="s">
        <v>19</v>
      </c>
      <c r="T29" s="3">
        <v>24</v>
      </c>
    </row>
    <row r="30" spans="1:20" ht="13.5" customHeight="1" x14ac:dyDescent="0.25">
      <c r="A30" s="3" t="s">
        <v>47</v>
      </c>
      <c r="B30" s="3">
        <v>972.1</v>
      </c>
      <c r="C30" s="3">
        <v>956.4</v>
      </c>
      <c r="D30" s="3">
        <v>1017.9</v>
      </c>
      <c r="E30" s="3">
        <v>-61.5</v>
      </c>
      <c r="F30" s="3">
        <v>60.19</v>
      </c>
      <c r="G30" s="3">
        <v>55.13</v>
      </c>
      <c r="H30" s="3">
        <v>5.0599999999999996</v>
      </c>
      <c r="I30" s="3">
        <v>0.52</v>
      </c>
      <c r="J30" s="3">
        <v>0.31</v>
      </c>
      <c r="K30" s="6">
        <v>4.88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 t="s">
        <v>19</v>
      </c>
      <c r="T30" s="3">
        <v>24</v>
      </c>
    </row>
    <row r="31" spans="1:20" ht="13.5" customHeight="1" x14ac:dyDescent="0.25">
      <c r="A31" s="3" t="s">
        <v>48</v>
      </c>
      <c r="B31" s="3">
        <v>970.4</v>
      </c>
      <c r="C31" s="3">
        <v>954.7</v>
      </c>
      <c r="D31" s="3">
        <v>1016.3</v>
      </c>
      <c r="E31" s="3">
        <v>-61.6</v>
      </c>
      <c r="F31" s="3">
        <v>60.18</v>
      </c>
      <c r="G31" s="3">
        <v>55.2</v>
      </c>
      <c r="H31" s="3">
        <v>4.9800000000000004</v>
      </c>
      <c r="I31" s="3">
        <v>0.52</v>
      </c>
      <c r="J31" s="3">
        <v>0.31</v>
      </c>
      <c r="K31" s="6">
        <v>4.8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 t="s">
        <v>19</v>
      </c>
      <c r="T31" s="3">
        <v>24</v>
      </c>
    </row>
    <row r="32" spans="1:20" ht="13.5" customHeight="1" x14ac:dyDescent="0.25">
      <c r="A32" s="3" t="s">
        <v>49</v>
      </c>
      <c r="B32" s="3">
        <v>974.3</v>
      </c>
      <c r="C32" s="3">
        <v>958.6</v>
      </c>
      <c r="D32" s="3">
        <v>1020.3</v>
      </c>
      <c r="E32" s="3">
        <v>-61.7</v>
      </c>
      <c r="F32" s="3">
        <v>60.09</v>
      </c>
      <c r="G32" s="3">
        <v>55.11</v>
      </c>
      <c r="H32" s="3">
        <v>4.9800000000000004</v>
      </c>
      <c r="I32" s="3">
        <v>0.52</v>
      </c>
      <c r="J32" s="3">
        <v>0.31</v>
      </c>
      <c r="K32" s="6">
        <v>4.8099999999999996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 t="s">
        <v>19</v>
      </c>
      <c r="T32" s="3">
        <v>24</v>
      </c>
    </row>
    <row r="33" spans="1:20" ht="13.5" customHeight="1" x14ac:dyDescent="0.25">
      <c r="A33" s="3" t="s">
        <v>50</v>
      </c>
      <c r="B33" s="3">
        <v>974.5</v>
      </c>
      <c r="C33" s="3">
        <v>958.8</v>
      </c>
      <c r="D33" s="3">
        <v>1020.7</v>
      </c>
      <c r="E33" s="3">
        <v>-61.9</v>
      </c>
      <c r="F33" s="3">
        <v>60.16</v>
      </c>
      <c r="G33" s="3">
        <v>55.06</v>
      </c>
      <c r="H33" s="3">
        <v>5.1100000000000003</v>
      </c>
      <c r="I33" s="3">
        <v>0.52</v>
      </c>
      <c r="J33" s="3">
        <v>0.31</v>
      </c>
      <c r="K33" s="6">
        <v>4.93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 t="s">
        <v>19</v>
      </c>
      <c r="T33" s="3">
        <v>24</v>
      </c>
    </row>
    <row r="34" spans="1:20" ht="13.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6">
        <v>103.30540000000001</v>
      </c>
      <c r="L34" s="3"/>
      <c r="M34" s="3"/>
      <c r="N34" s="3"/>
      <c r="O34" s="3"/>
      <c r="P34" s="3"/>
      <c r="Q34" s="3"/>
      <c r="R34" s="3"/>
      <c r="S34" s="3"/>
      <c r="T34" s="3"/>
    </row>
    <row r="35" spans="1:20" ht="13.5" customHeight="1" x14ac:dyDescent="0.25">
      <c r="A35" s="3">
        <v>103.30540000000001</v>
      </c>
      <c r="B35" s="3">
        <v>551.33000000000004</v>
      </c>
      <c r="C35" s="3">
        <f>A35/B35</f>
        <v>0.18737489343950084</v>
      </c>
      <c r="D35" s="3">
        <v>144</v>
      </c>
      <c r="E35" s="3">
        <f>C35*D35</f>
        <v>26.98198465528812</v>
      </c>
      <c r="F35" s="3"/>
      <c r="G35" s="3"/>
      <c r="H35" s="3"/>
      <c r="I35" s="3"/>
      <c r="J35" s="3"/>
      <c r="K35" s="3">
        <f>A35+E35</f>
        <v>130.28738465528812</v>
      </c>
      <c r="L35" s="3"/>
      <c r="M35" s="3"/>
      <c r="N35" s="3"/>
      <c r="O35" s="3"/>
      <c r="P35" s="3"/>
      <c r="Q35" s="3"/>
      <c r="R35" s="3"/>
      <c r="S35" s="3"/>
      <c r="T35" s="3"/>
    </row>
    <row r="36" spans="1:20" ht="13.5" customHeight="1" x14ac:dyDescent="0.25">
      <c r="A36" s="3"/>
      <c r="B36" s="3"/>
      <c r="C36" s="3"/>
      <c r="D36" s="3"/>
      <c r="E36" s="3"/>
      <c r="F36" s="7" t="s">
        <v>53</v>
      </c>
      <c r="G36" s="7"/>
      <c r="H36" s="7"/>
      <c r="I36" s="7"/>
      <c r="J36" s="7"/>
      <c r="K36" s="7">
        <f>K35-K34</f>
        <v>26.981984655288116</v>
      </c>
      <c r="L36" s="3"/>
      <c r="M36" s="3"/>
      <c r="N36" s="3"/>
      <c r="O36" s="3"/>
      <c r="P36" s="3"/>
      <c r="Q36" s="3"/>
      <c r="R36" s="3"/>
      <c r="S36" s="3"/>
      <c r="T36" s="3"/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PC-PUPR</dc:creator>
  <cp:lastModifiedBy>OC</cp:lastModifiedBy>
  <cp:lastPrinted>2024-12-13T06:13:27Z</cp:lastPrinted>
  <dcterms:created xsi:type="dcterms:W3CDTF">2024-10-28T08:04:08Z</dcterms:created>
  <dcterms:modified xsi:type="dcterms:W3CDTF">2024-12-13T06:14:33Z</dcterms:modified>
</cp:coreProperties>
</file>